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15" i="1" l="1"/>
  <c r="P15" i="1"/>
  <c r="C24" i="1" l="1"/>
  <c r="C22" i="1"/>
  <c r="C23" i="1"/>
  <c r="O15" i="1"/>
  <c r="N15" i="1" l="1"/>
  <c r="M15" i="1"/>
  <c r="L15" i="1"/>
  <c r="O7" i="1" l="1"/>
  <c r="N7" i="1"/>
  <c r="M7" i="1" l="1"/>
  <c r="L7" i="1" l="1"/>
</calcChain>
</file>

<file path=xl/sharedStrings.xml><?xml version="1.0" encoding="utf-8"?>
<sst xmlns="http://schemas.openxmlformats.org/spreadsheetml/2006/main" count="55" uniqueCount="35">
  <si>
    <t>TUJUAN</t>
  </si>
  <si>
    <t>SASARAN POKOK</t>
  </si>
  <si>
    <t>INDIKATOR</t>
  </si>
  <si>
    <t>SATUAN</t>
  </si>
  <si>
    <t>SUMBER DATA</t>
  </si>
  <si>
    <t>AWAL</t>
  </si>
  <si>
    <t>AKHIR</t>
  </si>
  <si>
    <t>CAPAIAN PERIODESASI</t>
  </si>
  <si>
    <t>CAPAIAN</t>
  </si>
  <si>
    <t>PROYEKSI</t>
  </si>
  <si>
    <t>TARGET AWAL</t>
  </si>
  <si>
    <t>TARGET AKHIR</t>
  </si>
  <si>
    <t>ARAH KEBIJAKAN PEMBANGUNAN</t>
  </si>
  <si>
    <t>Menurunkan Tingkat Kemiskinan dan Pengangguran serta Penanganan Daerah Tertinggal</t>
  </si>
  <si>
    <t>5.</t>
  </si>
  <si>
    <t>MISI 4   : MEWUJUDKAN EKONOMI PRODUKTIF DAN MAMPU BERSAING DI DUNIA GLOBAL</t>
  </si>
  <si>
    <t>Menurunnya Tingkat Penyandang Masalah Kesejahteraan Sosial</t>
  </si>
  <si>
    <t>Jumlah PMKS</t>
  </si>
  <si>
    <t>Orang</t>
  </si>
  <si>
    <t>DINSOS SUMBAR</t>
  </si>
  <si>
    <t>Menurunnya Penduduk Miskin, Pengangguran dan Penyandang Masalah Kesejahteraan Sosial</t>
  </si>
  <si>
    <t>MISI 5   : MEWUJUDKAN KUALITAS LINGKUNGAN HIDUP YANG BAIK DENGAN PENGELOLAAN SDA BERKELANJUTAN</t>
  </si>
  <si>
    <t>3.</t>
  </si>
  <si>
    <t>Meningkatkan Budaya dan Perilaku Masyarakat Yang Tanggap Bencana</t>
  </si>
  <si>
    <t>Meningkatnya Penanganan Tangap Darurat dan Pemulihan Wilayah/Daerah Pasca Bencana</t>
  </si>
  <si>
    <t>Persentase Kejadian Bencana Yang Bisa Di Tangani sesuai Standar Kapasitas Penanggulangan Bencana</t>
  </si>
  <si>
    <t>%</t>
  </si>
  <si>
    <t>Meningkatnya Mitigasi Bencana dan Penanganan Bencana</t>
  </si>
  <si>
    <t xml:space="preserve">Ket : </t>
  </si>
  <si>
    <t>Jika Target awal 50 Penanganan dan Target Akhir 100 Penanganan</t>
  </si>
  <si>
    <t>*) Data Sementara</t>
  </si>
  <si>
    <t>2005-2010</t>
  </si>
  <si>
    <t>2010-2015</t>
  </si>
  <si>
    <t xml:space="preserve">2005-2010 </t>
  </si>
  <si>
    <t>2021-2025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</si>
</sst>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0;[Red]0"/>
    <numFmt numFmtId="166" formatCode="#,##0;[Red]#,##0"/>
  </numFmts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8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165" fontId="0" fillId="0" borderId="9" xfId="0" applyNumberFormat="1" applyBorder="1" applyAlignment="1">
      <alignment vertical="top" wrapText="1"/>
    </xf>
    <xf numFmtId="165" fontId="0" fillId="0" borderId="3" xfId="0" applyNumberFormat="1" applyBorder="1" applyAlignment="1">
      <alignment vertical="top" wrapText="1"/>
    </xf>
    <xf numFmtId="165" fontId="0" fillId="0" borderId="8" xfId="0" quotePrefix="1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165" fontId="0" fillId="0" borderId="2" xfId="0" applyNumberFormat="1" applyBorder="1" applyAlignment="1">
      <alignment vertical="top" wrapText="1"/>
    </xf>
    <xf numFmtId="166" fontId="0" fillId="0" borderId="1" xfId="0" applyNumberForma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10" fontId="0" fillId="0" borderId="0" xfId="0" applyNumberFormat="1"/>
    <xf numFmtId="164" fontId="0" fillId="0" borderId="0" xfId="0" applyNumberForma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0" fontId="5" fillId="0" borderId="1" xfId="0" applyNumberFormat="1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tabSelected="1" workbookViewId="0">
      <selection activeCell="R20" sqref="R20"/>
    </sheetView>
  </sheetViews>
  <sheetFormatPr defaultRowHeight="15" x14ac:dyDescent="0.25"/>
  <cols>
    <col min="1" max="1" width="2.5703125" customWidth="1"/>
    <col min="2" max="2" width="2.85546875" customWidth="1"/>
    <col min="3" max="3" width="22.5703125" customWidth="1"/>
    <col min="4" max="4" width="27.5703125" customWidth="1"/>
    <col min="5" max="5" width="19.5703125" customWidth="1"/>
    <col min="7" max="7" width="14" bestFit="1" customWidth="1"/>
    <col min="12" max="12" width="12.140625" bestFit="1" customWidth="1"/>
    <col min="13" max="15" width="11.140625" bestFit="1" customWidth="1"/>
    <col min="16" max="17" width="14" bestFit="1" customWidth="1"/>
    <col min="18" max="18" width="31.7109375" bestFit="1" customWidth="1"/>
  </cols>
  <sheetData>
    <row r="2" spans="2:18" s="1" customFormat="1" x14ac:dyDescent="0.25">
      <c r="B2" s="1" t="s">
        <v>15</v>
      </c>
      <c r="C2" s="2"/>
    </row>
    <row r="4" spans="2:18" x14ac:dyDescent="0.25">
      <c r="B4" s="28" t="s">
        <v>0</v>
      </c>
      <c r="C4" s="29"/>
      <c r="D4" s="25" t="s">
        <v>1</v>
      </c>
      <c r="E4" s="25" t="s">
        <v>2</v>
      </c>
      <c r="F4" s="25" t="s">
        <v>3</v>
      </c>
      <c r="G4" s="25" t="s">
        <v>4</v>
      </c>
      <c r="H4" s="22" t="s">
        <v>7</v>
      </c>
      <c r="I4" s="23"/>
      <c r="J4" s="23"/>
      <c r="K4" s="24"/>
      <c r="L4" s="22" t="s">
        <v>8</v>
      </c>
      <c r="M4" s="23"/>
      <c r="N4" s="23"/>
      <c r="O4" s="24"/>
      <c r="P4" s="22" t="s">
        <v>9</v>
      </c>
      <c r="Q4" s="24"/>
      <c r="R4" s="25" t="s">
        <v>12</v>
      </c>
    </row>
    <row r="5" spans="2:18" x14ac:dyDescent="0.25">
      <c r="B5" s="30"/>
      <c r="C5" s="31"/>
      <c r="D5" s="26"/>
      <c r="E5" s="26"/>
      <c r="F5" s="26"/>
      <c r="G5" s="26"/>
      <c r="H5" s="22" t="s">
        <v>33</v>
      </c>
      <c r="I5" s="24"/>
      <c r="J5" s="22" t="s">
        <v>32</v>
      </c>
      <c r="K5" s="24"/>
      <c r="L5" s="25">
        <v>2016</v>
      </c>
      <c r="M5" s="25">
        <v>2017</v>
      </c>
      <c r="N5" s="25">
        <v>2018</v>
      </c>
      <c r="O5" s="25">
        <v>2019</v>
      </c>
      <c r="P5" s="22" t="s">
        <v>34</v>
      </c>
      <c r="Q5" s="24"/>
      <c r="R5" s="26"/>
    </row>
    <row r="6" spans="2:18" x14ac:dyDescent="0.25">
      <c r="B6" s="32"/>
      <c r="C6" s="33"/>
      <c r="D6" s="27"/>
      <c r="E6" s="27"/>
      <c r="F6" s="27"/>
      <c r="G6" s="27"/>
      <c r="H6" s="4" t="s">
        <v>5</v>
      </c>
      <c r="I6" s="4" t="s">
        <v>6</v>
      </c>
      <c r="J6" s="4" t="s">
        <v>5</v>
      </c>
      <c r="K6" s="4" t="s">
        <v>6</v>
      </c>
      <c r="L6" s="27"/>
      <c r="M6" s="27"/>
      <c r="N6" s="27"/>
      <c r="O6" s="27"/>
      <c r="P6" s="5" t="s">
        <v>10</v>
      </c>
      <c r="Q6" s="5" t="s">
        <v>11</v>
      </c>
      <c r="R6" s="27"/>
    </row>
    <row r="7" spans="2:18" ht="78.75" customHeight="1" x14ac:dyDescent="0.25">
      <c r="B7" s="8" t="s">
        <v>14</v>
      </c>
      <c r="C7" s="6" t="s">
        <v>13</v>
      </c>
      <c r="D7" s="9" t="s">
        <v>16</v>
      </c>
      <c r="E7" s="10" t="s">
        <v>17</v>
      </c>
      <c r="F7" s="11" t="s">
        <v>18</v>
      </c>
      <c r="G7" s="12" t="s">
        <v>19</v>
      </c>
      <c r="H7" s="3"/>
      <c r="I7" s="3"/>
      <c r="J7" s="3"/>
      <c r="K7" s="3"/>
      <c r="L7" s="14">
        <f>905+4429</f>
        <v>5334</v>
      </c>
      <c r="M7" s="14">
        <f>905+4000</f>
        <v>4905</v>
      </c>
      <c r="N7" s="14">
        <f>905+4000</f>
        <v>4905</v>
      </c>
      <c r="O7" s="14">
        <f>905+4000</f>
        <v>4905</v>
      </c>
      <c r="P7" s="14">
        <v>4905</v>
      </c>
      <c r="Q7" s="14">
        <v>4905</v>
      </c>
      <c r="R7" s="9" t="s">
        <v>20</v>
      </c>
    </row>
    <row r="8" spans="2:18" x14ac:dyDescent="0.25">
      <c r="B8" s="1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10" spans="2:18" x14ac:dyDescent="0.25">
      <c r="B10" s="1" t="s">
        <v>21</v>
      </c>
    </row>
    <row r="12" spans="2:18" x14ac:dyDescent="0.25">
      <c r="B12" s="28" t="s">
        <v>0</v>
      </c>
      <c r="C12" s="29"/>
      <c r="D12" s="25" t="s">
        <v>1</v>
      </c>
      <c r="E12" s="25" t="s">
        <v>2</v>
      </c>
      <c r="F12" s="25" t="s">
        <v>3</v>
      </c>
      <c r="G12" s="25" t="s">
        <v>4</v>
      </c>
      <c r="H12" s="22" t="s">
        <v>7</v>
      </c>
      <c r="I12" s="23"/>
      <c r="J12" s="23"/>
      <c r="K12" s="24"/>
      <c r="L12" s="22" t="s">
        <v>8</v>
      </c>
      <c r="M12" s="23"/>
      <c r="N12" s="23"/>
      <c r="O12" s="24"/>
      <c r="P12" s="22" t="s">
        <v>9</v>
      </c>
      <c r="Q12" s="24"/>
      <c r="R12" s="25" t="s">
        <v>12</v>
      </c>
    </row>
    <row r="13" spans="2:18" x14ac:dyDescent="0.25">
      <c r="B13" s="30"/>
      <c r="C13" s="31"/>
      <c r="D13" s="26"/>
      <c r="E13" s="26"/>
      <c r="F13" s="26"/>
      <c r="G13" s="26"/>
      <c r="H13" s="22" t="s">
        <v>31</v>
      </c>
      <c r="I13" s="24"/>
      <c r="J13" s="22" t="s">
        <v>32</v>
      </c>
      <c r="K13" s="24"/>
      <c r="L13" s="25">
        <v>2016</v>
      </c>
      <c r="M13" s="25">
        <v>2017</v>
      </c>
      <c r="N13" s="25">
        <v>2018</v>
      </c>
      <c r="O13" s="25">
        <v>2019</v>
      </c>
      <c r="P13" s="22" t="s">
        <v>34</v>
      </c>
      <c r="Q13" s="24"/>
      <c r="R13" s="26"/>
    </row>
    <row r="14" spans="2:18" x14ac:dyDescent="0.25">
      <c r="B14" s="32"/>
      <c r="C14" s="33"/>
      <c r="D14" s="27"/>
      <c r="E14" s="27"/>
      <c r="F14" s="27"/>
      <c r="G14" s="27"/>
      <c r="H14" s="4" t="s">
        <v>5</v>
      </c>
      <c r="I14" s="4" t="s">
        <v>6</v>
      </c>
      <c r="J14" s="4" t="s">
        <v>5</v>
      </c>
      <c r="K14" s="4" t="s">
        <v>6</v>
      </c>
      <c r="L14" s="27"/>
      <c r="M14" s="27"/>
      <c r="N14" s="27"/>
      <c r="O14" s="27"/>
      <c r="P14" s="5" t="s">
        <v>10</v>
      </c>
      <c r="Q14" s="5" t="s">
        <v>11</v>
      </c>
      <c r="R14" s="27"/>
    </row>
    <row r="15" spans="2:18" ht="90" x14ac:dyDescent="0.25">
      <c r="B15" s="8" t="s">
        <v>22</v>
      </c>
      <c r="C15" s="6" t="s">
        <v>23</v>
      </c>
      <c r="D15" s="9" t="s">
        <v>24</v>
      </c>
      <c r="E15" s="9" t="s">
        <v>25</v>
      </c>
      <c r="F15" s="11" t="s">
        <v>26</v>
      </c>
      <c r="G15" s="12" t="s">
        <v>19</v>
      </c>
      <c r="H15" s="3"/>
      <c r="I15" s="3"/>
      <c r="J15" s="3"/>
      <c r="K15" s="3"/>
      <c r="L15" s="21">
        <f>116/659</f>
        <v>0.17602427921092564</v>
      </c>
      <c r="M15" s="21">
        <f>1/61</f>
        <v>1.6393442622950821E-2</v>
      </c>
      <c r="N15" s="21">
        <f>23/91</f>
        <v>0.25274725274725274</v>
      </c>
      <c r="O15" s="21">
        <f>37/291</f>
        <v>0.12714776632302405</v>
      </c>
      <c r="P15" s="21">
        <f>50/291</f>
        <v>0.1718213058419244</v>
      </c>
      <c r="Q15" s="21">
        <f>50/291</f>
        <v>0.1718213058419244</v>
      </c>
      <c r="R15" s="9" t="s">
        <v>27</v>
      </c>
    </row>
    <row r="16" spans="2:18" x14ac:dyDescent="0.25">
      <c r="B16" s="13"/>
      <c r="C16" s="7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8" spans="2:12" x14ac:dyDescent="0.25">
      <c r="B18" s="18" t="s">
        <v>28</v>
      </c>
      <c r="C18" s="18"/>
    </row>
    <row r="19" spans="2:12" x14ac:dyDescent="0.25">
      <c r="B19" s="19"/>
      <c r="C19" s="20" t="s">
        <v>30</v>
      </c>
    </row>
    <row r="20" spans="2:12" x14ac:dyDescent="0.25">
      <c r="B20" s="15"/>
      <c r="L20" s="16"/>
    </row>
    <row r="21" spans="2:12" x14ac:dyDescent="0.25">
      <c r="L21" s="17"/>
    </row>
    <row r="22" spans="2:12" x14ac:dyDescent="0.25">
      <c r="C22" s="18">
        <f>(1.21-1)*100</f>
        <v>20.999999999999996</v>
      </c>
    </row>
    <row r="23" spans="2:12" x14ac:dyDescent="0.25">
      <c r="C23" s="18">
        <f>(100/50)</f>
        <v>2</v>
      </c>
    </row>
    <row r="24" spans="2:12" x14ac:dyDescent="0.25">
      <c r="C24" s="18">
        <f>(1.1892-1)*100</f>
        <v>18.920000000000002</v>
      </c>
      <c r="D24" s="18" t="s">
        <v>29</v>
      </c>
    </row>
  </sheetData>
  <mergeCells count="32">
    <mergeCell ref="R4:R6"/>
    <mergeCell ref="B4:C6"/>
    <mergeCell ref="D4:D6"/>
    <mergeCell ref="E4:E6"/>
    <mergeCell ref="F4:F6"/>
    <mergeCell ref="G4:G6"/>
    <mergeCell ref="L5:L6"/>
    <mergeCell ref="M5:M6"/>
    <mergeCell ref="N5:N6"/>
    <mergeCell ref="O5:O6"/>
    <mergeCell ref="H5:I5"/>
    <mergeCell ref="J5:K5"/>
    <mergeCell ref="H4:K4"/>
    <mergeCell ref="L4:O4"/>
    <mergeCell ref="P5:Q5"/>
    <mergeCell ref="P4:Q4"/>
    <mergeCell ref="B12:C14"/>
    <mergeCell ref="D12:D14"/>
    <mergeCell ref="E12:E14"/>
    <mergeCell ref="F12:F14"/>
    <mergeCell ref="G12:G14"/>
    <mergeCell ref="H12:K12"/>
    <mergeCell ref="L12:O12"/>
    <mergeCell ref="P12:Q12"/>
    <mergeCell ref="R12:R14"/>
    <mergeCell ref="H13:I13"/>
    <mergeCell ref="J13:K13"/>
    <mergeCell ref="L13:L14"/>
    <mergeCell ref="M13:M14"/>
    <mergeCell ref="N13:N14"/>
    <mergeCell ref="O13:O14"/>
    <mergeCell ref="P13:Q13"/>
  </mergeCells>
  <pageMargins left="0.31496062992125984" right="0.31496062992125984" top="0.35433070866141736" bottom="0.35433070866141736" header="0.31496062992125984" footer="0.31496062992125984"/>
  <pageSetup paperSize="14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2020-01-17T01:10:01Z</cp:lastPrinted>
  <dcterms:created xsi:type="dcterms:W3CDTF">2019-12-19T06:33:35Z</dcterms:created>
  <dcterms:modified xsi:type="dcterms:W3CDTF">2020-01-17T01:34:25Z</dcterms:modified>
</cp:coreProperties>
</file>